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2用地課\01.買収\13_担当者フォルダ\其田\下北埠頭臨港道路用地測量業務\00162263\"/>
    </mc:Choice>
  </mc:AlternateContent>
  <xr:revisionPtr revIDLastSave="0" documentId="8_{5F6F4A43-90F6-4609-A8A3-4D0353A10346}" xr6:coauthVersionLast="47" xr6:coauthVersionMax="47" xr10:uidLastSave="{00000000-0000-0000-0000-000000000000}"/>
  <bookViews>
    <workbookView xWindow="-28920" yWindow="1635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2" i="1" l="1"/>
  <c r="G143" i="1"/>
  <c r="G137" i="1"/>
  <c r="G134" i="1" s="1"/>
  <c r="G131" i="1" s="1"/>
  <c r="G119" i="1"/>
  <c r="G116" i="1" s="1"/>
  <c r="G113" i="1" s="1"/>
  <c r="G107" i="1"/>
  <c r="G104" i="1" s="1"/>
  <c r="G95" i="1"/>
  <c r="G89" i="1"/>
  <c r="G83" i="1"/>
  <c r="G77" i="1"/>
  <c r="G65" i="1"/>
  <c r="G53" i="1"/>
  <c r="G41" i="1" s="1"/>
  <c r="G38" i="1" s="1"/>
  <c r="G44" i="1"/>
  <c r="G32" i="1"/>
  <c r="G26" i="1"/>
  <c r="G23" i="1" s="1"/>
  <c r="G20" i="1" s="1"/>
  <c r="G149" i="1" s="1"/>
  <c r="G158" i="1" s="1"/>
  <c r="G161" i="1" s="1"/>
</calcChain>
</file>

<file path=xl/sharedStrings.xml><?xml version="1.0" encoding="utf-8"?>
<sst xmlns="http://schemas.openxmlformats.org/spreadsheetml/2006/main" count="271" uniqueCount="75">
  <si>
    <t>積算内訳書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</si>
  <si>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</si>
  <si>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</si>
  <si>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</si>
  <si>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</si>
  <si>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</si>
  <si>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</si>
  <si>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業務番号</t>
  </si>
  <si>
    <t>繰委　第7815号</t>
  </si>
  <si>
    <t>　業務名</t>
  </si>
  <si>
    <t>大湊港下北ふ頭地区臨港道路用地測量業務委託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</si>
  <si>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</si>
  <si>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</si>
  <si>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</si>
  <si>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</si>
  <si>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</si>
  <si>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</si>
  <si>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</si>
  <si>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</si>
  <si>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</si>
  <si>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</si>
  <si>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</si>
  <si>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</si>
  <si>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</si>
  <si>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</si>
  <si>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</si>
  <si>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</si>
  <si>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</si>
  <si>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</si>
  <si>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</si>
  <si>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</si>
  <si>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</si>
  <si>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</si>
  <si>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</si>
  <si>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</si>
  <si>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</si>
  <si>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</si>
  <si>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</si>
  <si>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土地の登記記録調査</t>
  </si>
  <si>
    <t>公図等転写連続図作成</t>
  </si>
  <si>
    <t>境界確認</t>
  </si>
  <si>
    <t>復元測量</t>
  </si>
  <si>
    <t>土地境界確認書作成</t>
  </si>
  <si>
    <t>境界測量</t>
  </si>
  <si>
    <t>境界点間測量</t>
  </si>
  <si>
    <t>面積計算</t>
  </si>
  <si>
    <t>用地実測図原図等の作成</t>
  </si>
  <si>
    <t>用地実測図原図作成</t>
  </si>
  <si>
    <t>土地調書作成</t>
  </si>
  <si>
    <t>登記申請用図面</t>
  </si>
  <si>
    <t>登記申請用図面作成他</t>
  </si>
  <si>
    <t>地積測量図作製（諸経費含む）</t>
  </si>
  <si>
    <t>枚</t>
  </si>
  <si>
    <t>共通</t>
  </si>
  <si>
    <t>打合せ等</t>
  </si>
  <si>
    <t>打合せ</t>
  </si>
  <si>
    <t>関係機関協議資料作成</t>
  </si>
  <si>
    <t>機関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</si>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</sst>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"/>
  <sheetViews>
    <sheetView tabSelected="1" view="pageBreakPreview" topLeftCell="A96" zoomScale="60" zoomScaleNormal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23</v>
      </c>
      <c r="C23" s="10"/>
      <c r="D23" s="11"/>
      <c r="E23" s="15"/>
      <c r="F23" s="17"/>
      <c r="G23" s="44">
        <f>G26+G32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26</v>
      </c>
      <c r="D26" s="11"/>
      <c r="E26" s="15"/>
      <c r="F26" s="17"/>
      <c r="G26" s="44">
        <f>G29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26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 t="s">
        <v>27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28</v>
      </c>
      <c r="F31" s="18">
        <v>3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 t="s">
        <v>29</v>
      </c>
      <c r="D32" s="11"/>
      <c r="E32" s="15"/>
      <c r="F32" s="17"/>
      <c r="G32" s="44">
        <f>G35</f>
        <v>0</v>
      </c>
      <c r="H32" s="8" t="s">
        <v>24</v>
      </c>
      <c r="J32" s="22">
        <v>5</v>
      </c>
      <c r="K32" s="22">
        <v>3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4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4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29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 t="s">
        <v>27</v>
      </c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28</v>
      </c>
      <c r="F37" s="18">
        <v>11</v>
      </c>
      <c r="G37" s="45"/>
      <c r="H37" s="21"/>
      <c r="J37" s="22"/>
      <c r="K37" s="22"/>
    </row>
    <row r="38" spans="1:11" ht="15" customHeight="1" x14ac:dyDescent="0.2">
      <c r="A38" s="9" t="s">
        <v>30</v>
      </c>
      <c r="B38" s="10"/>
      <c r="C38" s="10"/>
      <c r="D38" s="11"/>
      <c r="E38" s="15"/>
      <c r="F38" s="17"/>
      <c r="G38" s="44">
        <f>G41+G104</f>
        <v>0</v>
      </c>
      <c r="H38" s="8" t="s">
        <v>24</v>
      </c>
      <c r="J38" s="22">
        <v>7</v>
      </c>
      <c r="K38" s="22">
        <v>1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 t="s">
        <v>31</v>
      </c>
      <c r="C41" s="10"/>
      <c r="D41" s="11"/>
      <c r="E41" s="15"/>
      <c r="F41" s="17"/>
      <c r="G41" s="44">
        <f>G44+G53+G65+G77+G83+G89+G95</f>
        <v>0</v>
      </c>
      <c r="H41" s="8" t="s">
        <v>24</v>
      </c>
      <c r="J41" s="22">
        <v>8</v>
      </c>
      <c r="K41" s="22">
        <v>2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4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25</v>
      </c>
      <c r="F43" s="18">
        <v>1</v>
      </c>
      <c r="G43" s="44"/>
      <c r="H43" s="21"/>
      <c r="J43" s="22"/>
      <c r="K43" s="22"/>
    </row>
    <row r="44" spans="1:11" ht="15" customHeight="1" x14ac:dyDescent="0.2">
      <c r="A44" s="9"/>
      <c r="B44" s="10"/>
      <c r="C44" s="10" t="s">
        <v>32</v>
      </c>
      <c r="D44" s="11"/>
      <c r="E44" s="15"/>
      <c r="F44" s="17"/>
      <c r="G44" s="44">
        <f>G47+G50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32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33</v>
      </c>
      <c r="F49" s="18">
        <v>1</v>
      </c>
      <c r="G49" s="45"/>
      <c r="H49" s="21"/>
      <c r="J49" s="22"/>
      <c r="K49" s="22"/>
    </row>
    <row r="50" spans="1:11" ht="15" customHeight="1" x14ac:dyDescent="0.2">
      <c r="A50" s="9"/>
      <c r="B50" s="10"/>
      <c r="C50" s="10"/>
      <c r="D50" s="11" t="s">
        <v>34</v>
      </c>
      <c r="E50" s="15"/>
      <c r="F50" s="17"/>
      <c r="G50" s="45"/>
      <c r="H50" s="8" t="s">
        <v>24</v>
      </c>
      <c r="J50" s="22">
        <v>11</v>
      </c>
      <c r="K50" s="22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5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33</v>
      </c>
      <c r="F52" s="18">
        <v>1</v>
      </c>
      <c r="G52" s="45"/>
      <c r="H52" s="21"/>
      <c r="J52" s="22"/>
      <c r="K52" s="22"/>
    </row>
    <row r="53" spans="1:11" ht="15" customHeight="1" x14ac:dyDescent="0.2">
      <c r="A53" s="9"/>
      <c r="B53" s="10"/>
      <c r="C53" s="10" t="s">
        <v>35</v>
      </c>
      <c r="D53" s="11"/>
      <c r="E53" s="15"/>
      <c r="F53" s="17"/>
      <c r="G53" s="44">
        <f>G56+G59+G62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36</v>
      </c>
      <c r="E56" s="15"/>
      <c r="F56" s="19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9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37</v>
      </c>
      <c r="F58" s="20">
        <v>1.7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38</v>
      </c>
      <c r="E59" s="15"/>
      <c r="F59" s="19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9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37</v>
      </c>
      <c r="F61" s="20">
        <v>1.7</v>
      </c>
      <c r="G61" s="45"/>
      <c r="H61" s="21"/>
      <c r="J61" s="22"/>
      <c r="K61" s="22"/>
    </row>
    <row r="62" spans="1:11" ht="15" customHeight="1" x14ac:dyDescent="0.2">
      <c r="A62" s="9"/>
      <c r="B62" s="10"/>
      <c r="C62" s="10"/>
      <c r="D62" s="11" t="s">
        <v>39</v>
      </c>
      <c r="E62" s="15"/>
      <c r="F62" s="19"/>
      <c r="G62" s="45"/>
      <c r="H62" s="8" t="s">
        <v>24</v>
      </c>
      <c r="J62" s="22">
        <v>15</v>
      </c>
      <c r="K62" s="22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9"/>
      <c r="G63" s="45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37</v>
      </c>
      <c r="F64" s="20">
        <v>1.7</v>
      </c>
      <c r="G64" s="45"/>
      <c r="H64" s="21"/>
      <c r="J64" s="22"/>
      <c r="K64" s="22"/>
    </row>
    <row r="65" spans="1:11" ht="15" customHeight="1" x14ac:dyDescent="0.2">
      <c r="A65" s="9"/>
      <c r="B65" s="10"/>
      <c r="C65" s="10" t="s">
        <v>40</v>
      </c>
      <c r="D65" s="11"/>
      <c r="E65" s="15"/>
      <c r="F65" s="17"/>
      <c r="G65" s="44">
        <f>G68+G71+G74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41</v>
      </c>
      <c r="E68" s="15"/>
      <c r="F68" s="19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9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37</v>
      </c>
      <c r="F70" s="20">
        <v>1.7</v>
      </c>
      <c r="G70" s="45"/>
      <c r="H70" s="21"/>
      <c r="J70" s="22"/>
      <c r="K70" s="22"/>
    </row>
    <row r="71" spans="1:11" ht="15" customHeight="1" x14ac:dyDescent="0.2">
      <c r="A71" s="9"/>
      <c r="B71" s="10"/>
      <c r="C71" s="10"/>
      <c r="D71" s="11" t="s">
        <v>40</v>
      </c>
      <c r="E71" s="15"/>
      <c r="F71" s="19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9"/>
      <c r="G72" s="45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37</v>
      </c>
      <c r="F73" s="20">
        <v>1.7</v>
      </c>
      <c r="G73" s="45"/>
      <c r="H73" s="21"/>
      <c r="J73" s="22"/>
      <c r="K73" s="22"/>
    </row>
    <row r="74" spans="1:11" ht="15" customHeight="1" x14ac:dyDescent="0.2">
      <c r="A74" s="9"/>
      <c r="B74" s="10"/>
      <c r="C74" s="10"/>
      <c r="D74" s="11" t="s">
        <v>42</v>
      </c>
      <c r="E74" s="15"/>
      <c r="F74" s="19"/>
      <c r="G74" s="45"/>
      <c r="H74" s="8" t="s">
        <v>24</v>
      </c>
      <c r="J74" s="22">
        <v>19</v>
      </c>
      <c r="K74" s="22">
        <v>4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9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37</v>
      </c>
      <c r="F76" s="20">
        <v>1.7</v>
      </c>
      <c r="G76" s="45"/>
      <c r="H76" s="21"/>
      <c r="J76" s="22"/>
      <c r="K76" s="22"/>
    </row>
    <row r="77" spans="1:11" ht="15" customHeight="1" x14ac:dyDescent="0.2">
      <c r="A77" s="9"/>
      <c r="B77" s="10"/>
      <c r="C77" s="10" t="s">
        <v>43</v>
      </c>
      <c r="D77" s="11"/>
      <c r="E77" s="15"/>
      <c r="F77" s="17"/>
      <c r="G77" s="44">
        <f>G80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2">
      <c r="A80" s="9"/>
      <c r="B80" s="10"/>
      <c r="C80" s="10"/>
      <c r="D80" s="11" t="s">
        <v>43</v>
      </c>
      <c r="E80" s="15"/>
      <c r="F80" s="19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9"/>
      <c r="G81" s="45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37</v>
      </c>
      <c r="F82" s="20">
        <v>1.7</v>
      </c>
      <c r="G82" s="45"/>
      <c r="H82" s="21"/>
      <c r="J82" s="22"/>
      <c r="K82" s="22"/>
    </row>
    <row r="83" spans="1:11" ht="15" customHeight="1" x14ac:dyDescent="0.2">
      <c r="A83" s="9"/>
      <c r="B83" s="10"/>
      <c r="C83" s="10" t="s">
        <v>44</v>
      </c>
      <c r="D83" s="11"/>
      <c r="E83" s="15"/>
      <c r="F83" s="17"/>
      <c r="G83" s="44">
        <f>G86</f>
        <v>0</v>
      </c>
      <c r="H83" s="8" t="s">
        <v>24</v>
      </c>
      <c r="J83" s="22">
        <v>22</v>
      </c>
      <c r="K83" s="22">
        <v>3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/>
      <c r="D86" s="11" t="s">
        <v>44</v>
      </c>
      <c r="E86" s="15"/>
      <c r="F86" s="19"/>
      <c r="G86" s="45"/>
      <c r="H86" s="8" t="s">
        <v>24</v>
      </c>
      <c r="J86" s="22">
        <v>23</v>
      </c>
      <c r="K86" s="22">
        <v>4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9"/>
      <c r="G87" s="45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37</v>
      </c>
      <c r="F88" s="20">
        <v>1.7</v>
      </c>
      <c r="G88" s="45"/>
      <c r="H88" s="21"/>
      <c r="J88" s="22"/>
      <c r="K88" s="22"/>
    </row>
    <row r="89" spans="1:11" ht="15" customHeight="1" x14ac:dyDescent="0.2">
      <c r="A89" s="9"/>
      <c r="B89" s="10"/>
      <c r="C89" s="10" t="s">
        <v>45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2">
      <c r="A92" s="9"/>
      <c r="B92" s="10"/>
      <c r="C92" s="10"/>
      <c r="D92" s="11" t="s">
        <v>45</v>
      </c>
      <c r="E92" s="15"/>
      <c r="F92" s="19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9"/>
      <c r="G93" s="45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37</v>
      </c>
      <c r="F94" s="20">
        <v>1.7</v>
      </c>
      <c r="G94" s="45"/>
      <c r="H94" s="21"/>
      <c r="J94" s="22"/>
      <c r="K94" s="22"/>
    </row>
    <row r="95" spans="1:11" ht="15" customHeight="1" x14ac:dyDescent="0.2">
      <c r="A95" s="9"/>
      <c r="B95" s="10"/>
      <c r="C95" s="10" t="s">
        <v>46</v>
      </c>
      <c r="D95" s="11"/>
      <c r="E95" s="15"/>
      <c r="F95" s="17"/>
      <c r="G95" s="44">
        <f>G98+G101</f>
        <v>0</v>
      </c>
      <c r="H95" s="8" t="s">
        <v>24</v>
      </c>
      <c r="J95" s="22">
        <v>26</v>
      </c>
      <c r="K95" s="22">
        <v>3</v>
      </c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2">
      <c r="A98" s="9"/>
      <c r="B98" s="10"/>
      <c r="C98" s="10"/>
      <c r="D98" s="11" t="s">
        <v>47</v>
      </c>
      <c r="E98" s="15"/>
      <c r="F98" s="19"/>
      <c r="G98" s="45"/>
      <c r="H98" s="8" t="s">
        <v>24</v>
      </c>
      <c r="J98" s="22">
        <v>27</v>
      </c>
      <c r="K98" s="22">
        <v>4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9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37</v>
      </c>
      <c r="F100" s="20">
        <v>1.7</v>
      </c>
      <c r="G100" s="45"/>
      <c r="H100" s="21"/>
      <c r="J100" s="22"/>
      <c r="K100" s="22"/>
    </row>
    <row r="101" spans="1:11" ht="15" customHeight="1" x14ac:dyDescent="0.2">
      <c r="A101" s="9"/>
      <c r="B101" s="10"/>
      <c r="C101" s="10"/>
      <c r="D101" s="11" t="s">
        <v>48</v>
      </c>
      <c r="E101" s="15"/>
      <c r="F101" s="19"/>
      <c r="G101" s="45"/>
      <c r="H101" s="8" t="s">
        <v>24</v>
      </c>
      <c r="J101" s="22">
        <v>28</v>
      </c>
      <c r="K101" s="22">
        <v>4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9"/>
      <c r="G102" s="45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37</v>
      </c>
      <c r="F103" s="20">
        <v>1.7</v>
      </c>
      <c r="G103" s="45"/>
      <c r="H103" s="21"/>
      <c r="J103" s="22"/>
      <c r="K103" s="22"/>
    </row>
    <row r="104" spans="1:11" ht="15" customHeight="1" x14ac:dyDescent="0.2">
      <c r="A104" s="9"/>
      <c r="B104" s="10" t="s">
        <v>49</v>
      </c>
      <c r="C104" s="10"/>
      <c r="D104" s="11"/>
      <c r="E104" s="15"/>
      <c r="F104" s="17"/>
      <c r="G104" s="44">
        <f>G107</f>
        <v>0</v>
      </c>
      <c r="H104" s="8" t="s">
        <v>24</v>
      </c>
      <c r="J104" s="22">
        <v>29</v>
      </c>
      <c r="K104" s="22">
        <v>2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2">
      <c r="A107" s="9"/>
      <c r="B107" s="10"/>
      <c r="C107" s="10" t="s">
        <v>50</v>
      </c>
      <c r="D107" s="11"/>
      <c r="E107" s="15"/>
      <c r="F107" s="17"/>
      <c r="G107" s="44">
        <f>G110</f>
        <v>0</v>
      </c>
      <c r="H107" s="8" t="s">
        <v>24</v>
      </c>
      <c r="J107" s="22">
        <v>30</v>
      </c>
      <c r="K107" s="22">
        <v>3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2">
      <c r="A110" s="9"/>
      <c r="B110" s="10"/>
      <c r="C110" s="10"/>
      <c r="D110" s="11" t="s">
        <v>51</v>
      </c>
      <c r="E110" s="15"/>
      <c r="F110" s="17"/>
      <c r="G110" s="45"/>
      <c r="H110" s="8" t="s">
        <v>24</v>
      </c>
      <c r="J110" s="22">
        <v>31</v>
      </c>
      <c r="K110" s="22">
        <v>4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52</v>
      </c>
      <c r="F112" s="18">
        <v>1</v>
      </c>
      <c r="G112" s="45"/>
      <c r="H112" s="21"/>
      <c r="J112" s="22"/>
      <c r="K112" s="22"/>
    </row>
    <row r="113" spans="1:11" ht="15" customHeight="1" x14ac:dyDescent="0.2">
      <c r="A113" s="9" t="s">
        <v>53</v>
      </c>
      <c r="B113" s="10"/>
      <c r="C113" s="10"/>
      <c r="D113" s="11"/>
      <c r="E113" s="15"/>
      <c r="F113" s="17"/>
      <c r="G113" s="44">
        <f>G116</f>
        <v>0</v>
      </c>
      <c r="H113" s="8" t="s">
        <v>24</v>
      </c>
      <c r="J113" s="22">
        <v>32</v>
      </c>
      <c r="K113" s="22">
        <v>1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 t="s">
        <v>53</v>
      </c>
      <c r="C116" s="10"/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2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2">
      <c r="A119" s="9"/>
      <c r="B119" s="10"/>
      <c r="C119" s="10" t="s">
        <v>54</v>
      </c>
      <c r="D119" s="11"/>
      <c r="E119" s="15"/>
      <c r="F119" s="17"/>
      <c r="G119" s="44">
        <f>G122+G125+G128</f>
        <v>0</v>
      </c>
      <c r="H119" s="8" t="s">
        <v>24</v>
      </c>
      <c r="J119" s="22">
        <v>34</v>
      </c>
      <c r="K119" s="22">
        <v>3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4"/>
      <c r="H121" s="21"/>
      <c r="J121" s="22"/>
      <c r="K121" s="22"/>
    </row>
    <row r="122" spans="1:11" ht="15" customHeight="1" x14ac:dyDescent="0.2">
      <c r="A122" s="9"/>
      <c r="B122" s="10"/>
      <c r="C122" s="10"/>
      <c r="D122" s="11" t="s">
        <v>55</v>
      </c>
      <c r="E122" s="15"/>
      <c r="F122" s="17"/>
      <c r="G122" s="45"/>
      <c r="H122" s="8" t="s">
        <v>24</v>
      </c>
      <c r="J122" s="22">
        <v>35</v>
      </c>
      <c r="K122" s="22">
        <v>4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5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33</v>
      </c>
      <c r="F124" s="18">
        <v>1</v>
      </c>
      <c r="G124" s="45"/>
      <c r="H124" s="21"/>
      <c r="J124" s="22"/>
      <c r="K124" s="22"/>
    </row>
    <row r="125" spans="1:11" ht="15" customHeight="1" x14ac:dyDescent="0.2">
      <c r="A125" s="9"/>
      <c r="B125" s="10"/>
      <c r="C125" s="10"/>
      <c r="D125" s="11" t="s">
        <v>56</v>
      </c>
      <c r="E125" s="15"/>
      <c r="F125" s="17"/>
      <c r="G125" s="45"/>
      <c r="H125" s="8" t="s">
        <v>24</v>
      </c>
      <c r="J125" s="22">
        <v>36</v>
      </c>
      <c r="K125" s="22">
        <v>4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2">
      <c r="A127" s="12"/>
      <c r="B127" s="13"/>
      <c r="C127" s="13"/>
      <c r="D127" s="14"/>
      <c r="E127" s="16" t="s">
        <v>57</v>
      </c>
      <c r="F127" s="18">
        <v>1</v>
      </c>
      <c r="G127" s="45"/>
      <c r="H127" s="21"/>
      <c r="J127" s="22"/>
      <c r="K127" s="22"/>
    </row>
    <row r="128" spans="1:11" ht="15" customHeight="1" x14ac:dyDescent="0.2">
      <c r="A128" s="9"/>
      <c r="B128" s="10"/>
      <c r="C128" s="10"/>
      <c r="D128" s="11" t="s">
        <v>58</v>
      </c>
      <c r="E128" s="15"/>
      <c r="F128" s="17"/>
      <c r="G128" s="45"/>
      <c r="H128" s="8" t="s">
        <v>24</v>
      </c>
      <c r="J128" s="22">
        <v>37</v>
      </c>
      <c r="K128" s="22">
        <v>4</v>
      </c>
    </row>
    <row r="129" spans="1:11" ht="15" customHeight="1" x14ac:dyDescent="0.2">
      <c r="A129" s="9"/>
      <c r="B129" s="10"/>
      <c r="C129" s="10"/>
      <c r="D129" s="11"/>
      <c r="E129" s="15" t="s">
        <v>24</v>
      </c>
      <c r="F129" s="17"/>
      <c r="G129" s="45"/>
      <c r="H129" s="8" t="s">
        <v>24</v>
      </c>
      <c r="J129" s="22"/>
      <c r="K129" s="22"/>
    </row>
    <row r="130" spans="1:11" ht="15" customHeight="1" x14ac:dyDescent="0.2">
      <c r="A130" s="12"/>
      <c r="B130" s="13"/>
      <c r="C130" s="13"/>
      <c r="D130" s="14"/>
      <c r="E130" s="16" t="s">
        <v>25</v>
      </c>
      <c r="F130" s="18">
        <v>1</v>
      </c>
      <c r="G130" s="45"/>
      <c r="H130" s="21"/>
      <c r="J130" s="22"/>
      <c r="K130" s="22"/>
    </row>
    <row r="131" spans="1:11" ht="15" customHeight="1" x14ac:dyDescent="0.2">
      <c r="A131" s="9" t="s">
        <v>59</v>
      </c>
      <c r="B131" s="10"/>
      <c r="C131" s="10"/>
      <c r="D131" s="11"/>
      <c r="E131" s="15"/>
      <c r="F131" s="17"/>
      <c r="G131" s="44">
        <f>G134</f>
        <v>0</v>
      </c>
      <c r="H131" s="8" t="s">
        <v>24</v>
      </c>
      <c r="J131" s="22">
        <v>38</v>
      </c>
      <c r="K131" s="22">
        <v>1</v>
      </c>
    </row>
    <row r="132" spans="1:11" ht="15" customHeight="1" x14ac:dyDescent="0.2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2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2">
      <c r="A134" s="9"/>
      <c r="B134" s="10" t="s">
        <v>59</v>
      </c>
      <c r="C134" s="10"/>
      <c r="D134" s="11"/>
      <c r="E134" s="15"/>
      <c r="F134" s="17"/>
      <c r="G134" s="44">
        <f>G137+G143</f>
        <v>0</v>
      </c>
      <c r="H134" s="8" t="s">
        <v>24</v>
      </c>
      <c r="J134" s="22">
        <v>39</v>
      </c>
      <c r="K134" s="22">
        <v>2</v>
      </c>
    </row>
    <row r="135" spans="1:11" ht="15" customHeight="1" x14ac:dyDescent="0.2">
      <c r="A135" s="9"/>
      <c r="B135" s="10"/>
      <c r="C135" s="10"/>
      <c r="D135" s="11"/>
      <c r="E135" s="15" t="s">
        <v>24</v>
      </c>
      <c r="F135" s="17"/>
      <c r="G135" s="44"/>
      <c r="H135" s="8" t="s">
        <v>24</v>
      </c>
      <c r="J135" s="22"/>
      <c r="K135" s="22"/>
    </row>
    <row r="136" spans="1:11" ht="15" customHeight="1" x14ac:dyDescent="0.2">
      <c r="A136" s="12"/>
      <c r="B136" s="13"/>
      <c r="C136" s="13"/>
      <c r="D136" s="14"/>
      <c r="E136" s="16" t="s">
        <v>25</v>
      </c>
      <c r="F136" s="18">
        <v>1</v>
      </c>
      <c r="G136" s="44"/>
      <c r="H136" s="21"/>
      <c r="J136" s="22"/>
      <c r="K136" s="22"/>
    </row>
    <row r="137" spans="1:11" ht="15" customHeight="1" x14ac:dyDescent="0.2">
      <c r="A137" s="9"/>
      <c r="B137" s="10"/>
      <c r="C137" s="10" t="s">
        <v>60</v>
      </c>
      <c r="D137" s="11"/>
      <c r="E137" s="15"/>
      <c r="F137" s="17"/>
      <c r="G137" s="44">
        <f>G140</f>
        <v>0</v>
      </c>
      <c r="H137" s="8" t="s">
        <v>24</v>
      </c>
      <c r="J137" s="22">
        <v>40</v>
      </c>
      <c r="K137" s="22">
        <v>3</v>
      </c>
    </row>
    <row r="138" spans="1:11" ht="15" customHeight="1" x14ac:dyDescent="0.2">
      <c r="A138" s="9"/>
      <c r="B138" s="10"/>
      <c r="C138" s="10"/>
      <c r="D138" s="11"/>
      <c r="E138" s="15" t="s">
        <v>24</v>
      </c>
      <c r="F138" s="17"/>
      <c r="G138" s="44"/>
      <c r="H138" s="8" t="s">
        <v>24</v>
      </c>
      <c r="J138" s="22"/>
      <c r="K138" s="22"/>
    </row>
    <row r="139" spans="1:11" ht="15" customHeight="1" x14ac:dyDescent="0.2">
      <c r="A139" s="12"/>
      <c r="B139" s="13"/>
      <c r="C139" s="13"/>
      <c r="D139" s="14"/>
      <c r="E139" s="16" t="s">
        <v>25</v>
      </c>
      <c r="F139" s="18">
        <v>1</v>
      </c>
      <c r="G139" s="44"/>
      <c r="H139" s="21"/>
      <c r="J139" s="22"/>
      <c r="K139" s="22"/>
    </row>
    <row r="140" spans="1:11" ht="15" customHeight="1" x14ac:dyDescent="0.2">
      <c r="A140" s="9"/>
      <c r="B140" s="10"/>
      <c r="C140" s="10"/>
      <c r="D140" s="11" t="s">
        <v>61</v>
      </c>
      <c r="E140" s="15"/>
      <c r="F140" s="17"/>
      <c r="G140" s="45"/>
      <c r="H140" s="8" t="s">
        <v>24</v>
      </c>
      <c r="J140" s="22">
        <v>41</v>
      </c>
      <c r="K140" s="22">
        <v>4</v>
      </c>
    </row>
    <row r="141" spans="1:11" ht="15" customHeight="1" x14ac:dyDescent="0.2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2">
      <c r="A142" s="12"/>
      <c r="B142" s="13"/>
      <c r="C142" s="13"/>
      <c r="D142" s="14"/>
      <c r="E142" s="16" t="s">
        <v>25</v>
      </c>
      <c r="F142" s="18">
        <v>1</v>
      </c>
      <c r="G142" s="45"/>
      <c r="H142" s="21"/>
      <c r="J142" s="22"/>
      <c r="K142" s="22"/>
    </row>
    <row r="143" spans="1:11" ht="15" customHeight="1" x14ac:dyDescent="0.2">
      <c r="A143" s="9"/>
      <c r="B143" s="10"/>
      <c r="C143" s="10" t="s">
        <v>62</v>
      </c>
      <c r="D143" s="11"/>
      <c r="E143" s="15"/>
      <c r="F143" s="17"/>
      <c r="G143" s="44">
        <f>G146</f>
        <v>0</v>
      </c>
      <c r="H143" s="8" t="s">
        <v>24</v>
      </c>
      <c r="J143" s="22">
        <v>42</v>
      </c>
      <c r="K143" s="22">
        <v>3</v>
      </c>
    </row>
    <row r="144" spans="1:11" ht="15" customHeight="1" x14ac:dyDescent="0.2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2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2">
      <c r="A146" s="9"/>
      <c r="B146" s="10"/>
      <c r="C146" s="10"/>
      <c r="D146" s="11" t="s">
        <v>63</v>
      </c>
      <c r="E146" s="15"/>
      <c r="F146" s="17"/>
      <c r="G146" s="45"/>
      <c r="H146" s="8" t="s">
        <v>24</v>
      </c>
      <c r="J146" s="22">
        <v>43</v>
      </c>
      <c r="K146" s="22">
        <v>4</v>
      </c>
    </row>
    <row r="147" spans="1:11" ht="15" customHeight="1" x14ac:dyDescent="0.2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2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2">
      <c r="A149" s="9" t="s">
        <v>64</v>
      </c>
      <c r="B149" s="10"/>
      <c r="C149" s="10"/>
      <c r="D149" s="11"/>
      <c r="E149" s="15"/>
      <c r="F149" s="17"/>
      <c r="G149" s="44">
        <f>G17+G20+G38+G113+G131</f>
        <v>0</v>
      </c>
      <c r="H149" s="8" t="s">
        <v>24</v>
      </c>
      <c r="J149" s="22">
        <v>44</v>
      </c>
      <c r="K149" s="22"/>
    </row>
    <row r="150" spans="1:11" ht="15" customHeight="1" x14ac:dyDescent="0.2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  <c r="J150" s="22"/>
      <c r="K150" s="22"/>
    </row>
    <row r="151" spans="1:11" ht="15" customHeight="1" x14ac:dyDescent="0.2">
      <c r="A151" s="12"/>
      <c r="B151" s="13"/>
      <c r="C151" s="13"/>
      <c r="D151" s="14"/>
      <c r="E151" s="16" t="s">
        <v>25</v>
      </c>
      <c r="F151" s="18">
        <v>1</v>
      </c>
      <c r="G151" s="44"/>
      <c r="H151" s="21"/>
      <c r="J151" s="22"/>
      <c r="K151" s="22"/>
    </row>
    <row r="152" spans="1:11" ht="15" customHeight="1" x14ac:dyDescent="0.2">
      <c r="A152" s="9" t="s">
        <v>65</v>
      </c>
      <c r="B152" s="10"/>
      <c r="C152" s="10"/>
      <c r="D152" s="11"/>
      <c r="E152" s="15"/>
      <c r="F152" s="17"/>
      <c r="G152" s="44">
        <f>G155</f>
        <v>0</v>
      </c>
      <c r="H152" s="8" t="s">
        <v>24</v>
      </c>
      <c r="J152" s="22">
        <v>45</v>
      </c>
      <c r="K152" s="22"/>
    </row>
    <row r="153" spans="1:11" ht="15" customHeight="1" x14ac:dyDescent="0.2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2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2">
      <c r="A155" s="9"/>
      <c r="B155" s="10" t="s">
        <v>66</v>
      </c>
      <c r="C155" s="10"/>
      <c r="D155" s="11"/>
      <c r="E155" s="15"/>
      <c r="F155" s="17"/>
      <c r="G155" s="45"/>
      <c r="H155" s="8" t="s">
        <v>24</v>
      </c>
      <c r="J155" s="22">
        <v>46</v>
      </c>
      <c r="K155" s="22"/>
    </row>
    <row r="156" spans="1:11" ht="15" customHeight="1" x14ac:dyDescent="0.2">
      <c r="A156" s="9"/>
      <c r="B156" s="10"/>
      <c r="C156" s="10"/>
      <c r="D156" s="11"/>
      <c r="E156" s="15" t="s">
        <v>24</v>
      </c>
      <c r="F156" s="17"/>
      <c r="G156" s="45"/>
      <c r="H156" s="8" t="s">
        <v>24</v>
      </c>
      <c r="J156" s="22"/>
      <c r="K156" s="22"/>
    </row>
    <row r="157" spans="1:11" ht="15" customHeight="1" x14ac:dyDescent="0.2">
      <c r="A157" s="12"/>
      <c r="B157" s="13"/>
      <c r="C157" s="13"/>
      <c r="D157" s="14"/>
      <c r="E157" s="16" t="s">
        <v>25</v>
      </c>
      <c r="F157" s="18">
        <v>1</v>
      </c>
      <c r="G157" s="45"/>
      <c r="H157" s="21"/>
      <c r="J157" s="22"/>
      <c r="K157" s="22"/>
    </row>
    <row r="158" spans="1:11" ht="15" customHeight="1" x14ac:dyDescent="0.2">
      <c r="A158" s="9" t="s">
        <v>67</v>
      </c>
      <c r="B158" s="10"/>
      <c r="C158" s="10"/>
      <c r="D158" s="11"/>
      <c r="E158" s="15"/>
      <c r="F158" s="17"/>
      <c r="G158" s="44">
        <f>G149+G152</f>
        <v>0</v>
      </c>
      <c r="H158" s="8" t="s">
        <v>24</v>
      </c>
      <c r="J158" s="22">
        <v>47</v>
      </c>
      <c r="K158" s="22">
        <v>30</v>
      </c>
    </row>
    <row r="159" spans="1:11" ht="15" customHeight="1" x14ac:dyDescent="0.2">
      <c r="A159" s="9"/>
      <c r="B159" s="10"/>
      <c r="C159" s="10"/>
      <c r="D159" s="11"/>
      <c r="E159" s="15" t="s">
        <v>24</v>
      </c>
      <c r="F159" s="17"/>
      <c r="G159" s="44"/>
      <c r="H159" s="8" t="s">
        <v>24</v>
      </c>
      <c r="J159" s="22"/>
      <c r="K159" s="22"/>
    </row>
    <row r="160" spans="1:11" ht="15" customHeight="1" x14ac:dyDescent="0.2">
      <c r="A160" s="12"/>
      <c r="B160" s="13"/>
      <c r="C160" s="13"/>
      <c r="D160" s="14"/>
      <c r="E160" s="16" t="s">
        <v>25</v>
      </c>
      <c r="F160" s="18">
        <v>1</v>
      </c>
      <c r="G160" s="44"/>
      <c r="H160" s="21"/>
      <c r="J160" s="22"/>
      <c r="K160" s="22"/>
    </row>
    <row r="161" spans="1:11" ht="15" customHeight="1" x14ac:dyDescent="0.2">
      <c r="A161" s="23" t="s">
        <v>68</v>
      </c>
      <c r="B161" s="24"/>
      <c r="C161" s="24"/>
      <c r="D161" s="25"/>
      <c r="E161" s="29"/>
      <c r="F161" s="31"/>
      <c r="G161" s="46">
        <f>G158</f>
        <v>0</v>
      </c>
      <c r="H161" s="33" t="s">
        <v>24</v>
      </c>
      <c r="J161" s="22">
        <v>48</v>
      </c>
      <c r="K161" s="22">
        <v>30</v>
      </c>
    </row>
    <row r="162" spans="1:11" ht="15" customHeight="1" x14ac:dyDescent="0.2">
      <c r="A162" s="9"/>
      <c r="B162" s="10"/>
      <c r="C162" s="10"/>
      <c r="D162" s="11"/>
      <c r="E162" s="15" t="s">
        <v>24</v>
      </c>
      <c r="F162" s="17"/>
      <c r="G162" s="46"/>
      <c r="H162" s="8" t="s">
        <v>24</v>
      </c>
    </row>
    <row r="163" spans="1:11" ht="15" customHeight="1" x14ac:dyDescent="0.2">
      <c r="A163" s="26"/>
      <c r="B163" s="27"/>
      <c r="C163" s="27"/>
      <c r="D163" s="28"/>
      <c r="E163" s="30" t="s">
        <v>25</v>
      </c>
      <c r="F163" s="32">
        <v>1</v>
      </c>
      <c r="G163" s="46"/>
      <c r="H163" s="34"/>
    </row>
    <row r="164" spans="1:11" x14ac:dyDescent="0.2">
      <c r="A164" s="35" t="s">
        <v>69</v>
      </c>
      <c r="B164" s="36" t="s">
        <v>70</v>
      </c>
      <c r="J164" s="22">
        <v>99999</v>
      </c>
    </row>
    <row r="165" spans="1:11" x14ac:dyDescent="0.2">
      <c r="A165" s="35" t="s">
        <v>71</v>
      </c>
      <c r="B165" s="36" t="s">
        <v>72</v>
      </c>
    </row>
    <row r="166" spans="1:11" x14ac:dyDescent="0.2">
      <c r="A166" s="35" t="s">
        <v>73</v>
      </c>
      <c r="B166" s="36" t="s">
        <v>74</v>
      </c>
    </row>
  </sheetData>
  <sheetProtection password="E69E" sheet="1" objects="1" scenarios="1"/>
  <mergeCells count="58">
    <mergeCell ref="G158:G160"/>
    <mergeCell ref="G161:G163"/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8" fitToHeight="99" orientation="portrait" r:id="rId1"/>
  <headerFooter alignWithMargins="0">
    <oddFooter>&amp;C&amp;P / &amp;N</oddFooter>
  </headerFooter>
  <rowBreaks count="2" manualBreakCount="2">
    <brk id="76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其田　航大</cp:lastModifiedBy>
  <cp:lastPrinted>2026-08-19T00:19:32Z</cp:lastPrinted>
  <dcterms:created xsi:type="dcterms:W3CDTF">2026-08-19T00:18:43Z</dcterms:created>
  <dcterms:modified xsi:type="dcterms:W3CDTF">2026-08-19T00:20:09Z</dcterms:modified>
</cp:coreProperties>
</file>